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20\"/>
    </mc:Choice>
  </mc:AlternateContent>
  <bookViews>
    <workbookView xWindow="120" yWindow="105" windowWidth="15450" windowHeight="10305"/>
  </bookViews>
  <sheets>
    <sheet name="декабрь" sheetId="3" r:id="rId1"/>
  </sheets>
  <definedNames>
    <definedName name="_xlnm.Print_Titles" localSheetId="0">декабрь!$11:$11</definedName>
    <definedName name="_xlnm.Print_Area" localSheetId="0">декабрь!$A$1:$D$46</definedName>
  </definedNames>
  <calcPr calcId="162913"/>
</workbook>
</file>

<file path=xl/calcChain.xml><?xml version="1.0" encoding="utf-8"?>
<calcChain xmlns="http://schemas.openxmlformats.org/spreadsheetml/2006/main">
  <c r="D19" i="3" l="1"/>
  <c r="D41" i="3"/>
  <c r="D40" i="3" s="1"/>
  <c r="D39" i="3" s="1"/>
  <c r="D38" i="3" s="1"/>
  <c r="D36" i="3"/>
  <c r="D35" i="3" s="1"/>
  <c r="D34" i="3" s="1"/>
  <c r="D32" i="3"/>
  <c r="D31" i="3" s="1"/>
  <c r="D30" i="3" s="1"/>
  <c r="D27" i="3"/>
  <c r="D25" i="3"/>
  <c r="D21" i="3"/>
  <c r="D16" i="3"/>
  <c r="D14" i="3"/>
  <c r="D13" i="3" s="1"/>
  <c r="D24" i="3" l="1"/>
  <c r="D23" i="3" s="1"/>
  <c r="D18" i="3"/>
  <c r="D29" i="3"/>
  <c r="D12" i="3" l="1"/>
  <c r="D44" i="3" s="1"/>
  <c r="C41" i="3" l="1"/>
  <c r="C40" i="3" s="1"/>
  <c r="C39" i="3" s="1"/>
  <c r="C38" i="3" s="1"/>
  <c r="C36" i="3"/>
  <c r="C35" i="3" s="1"/>
  <c r="C34" i="3" s="1"/>
  <c r="C32" i="3"/>
  <c r="C31" i="3" s="1"/>
  <c r="C30" i="3" s="1"/>
  <c r="C29" i="3" s="1"/>
  <c r="C27" i="3"/>
  <c r="C25" i="3"/>
  <c r="C21" i="3"/>
  <c r="C19" i="3"/>
  <c r="C18" i="3" s="1"/>
  <c r="C16" i="3"/>
  <c r="C14" i="3"/>
  <c r="C13" i="3" l="1"/>
  <c r="C24" i="3"/>
  <c r="C23" i="3" s="1"/>
  <c r="C12" i="3" s="1"/>
  <c r="C44" i="3" s="1"/>
</calcChain>
</file>

<file path=xl/sharedStrings.xml><?xml version="1.0" encoding="utf-8"?>
<sst xmlns="http://schemas.openxmlformats.org/spreadsheetml/2006/main" count="76" uniqueCount="76">
  <si>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</si>
  <si>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</si>
  <si>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</si>
  <si>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</si>
  <si>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</si>
  <si>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</si>
  <si>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</si>
  <si>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</si>
  <si>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</si>
  <si>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ИЗМЕНЕНИЕ ОСТАТКОВ СРЕДСТВ НА СЧЕТАХ ПО УЧЕТУ СРЕДСТВ БЮДЖЕТА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</si>
  <si>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</si>
  <si>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</si>
  <si>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</si>
  <si>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</si>
  <si>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</si>
  <si>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</si>
  <si>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</si>
  <si>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Источники финансирования дефицита бюджета города Новосибирска</t>
  </si>
  <si>
    <t>Итого:</t>
  </si>
  <si>
    <t xml:space="preserve">Источники финансирования дефицита бюджета города Новосибирска </t>
  </si>
  <si>
    <t xml:space="preserve">       к решению Совета депутатов</t>
  </si>
  <si>
    <t xml:space="preserve">       города Новосибирска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</si>
  <si>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</si>
  <si>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</si>
  <si>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</si>
  <si>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</si>
  <si>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</si>
  <si>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</si>
  <si>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</si>
  <si>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</si>
  <si>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</si>
  <si>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</si>
  <si>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</si>
  <si>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</si>
  <si>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</si>
  <si>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</si>
  <si>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</si>
  <si>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</si>
  <si>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</si>
  <si>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</si>
  <si>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</si>
  <si>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</si>
  <si>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</si>
  <si>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</si>
  <si>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</si>
  <si>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</si>
  <si>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</si>
  <si>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</si>
  <si>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</si>
  <si>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</si>
  <si>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</si>
  <si>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</si>
  <si>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</si>
  <si>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</si>
  <si>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</si>
  <si>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</si>
  <si>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</si>
  <si>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Уточненный план на 2023 год, тыс. рублей</t>
  </si>
  <si>
    <t>Исполнение за 2023 год,                   тыс. рублей</t>
  </si>
  <si>
    <t>по кодам классификации источников финансирования дефицитов бюджетов за 2023 год</t>
  </si>
  <si>
    <t>01000000000000000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</si>
  <si>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</si>
  <si>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</si>
  <si>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</si>
  <si>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</si>
  <si>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</si>
  <si>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</si>
  <si>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</si>
  <si>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</si>
  <si>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</si>
  <si>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</si>
  <si>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</si>
  <si>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</si>
  <si>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________________</t>
  </si>
  <si>
    <t xml:space="preserve">       Приложение 4</t>
  </si>
  <si>
    <t xml:space="preserve">       от 29.05.2024 № 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</si>
</sst>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name val="Times New Roman CYR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4" fontId="8" fillId="0" borderId="5">
      <alignment horizontal="right" shrinkToFit="1"/>
    </xf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6" fillId="0" borderId="1" xfId="2" applyNumberFormat="1" applyFont="1" applyBorder="1" applyAlignment="1">
      <alignment horizontal="center" vertical="top"/>
    </xf>
    <xf numFmtId="0" fontId="6" fillId="0" borderId="1" xfId="2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/>
    </xf>
    <xf numFmtId="0" fontId="3" fillId="0" borderId="1" xfId="2" applyFont="1" applyBorder="1" applyAlignment="1">
      <alignment horizontal="justify" vertical="top" wrapText="1"/>
    </xf>
    <xf numFmtId="0" fontId="3" fillId="0" borderId="1" xfId="2" applyFont="1" applyFill="1" applyBorder="1" applyAlignment="1">
      <alignment horizontal="justify" vertical="center" wrapText="1"/>
    </xf>
    <xf numFmtId="0" fontId="5" fillId="0" borderId="1" xfId="2" applyFont="1" applyFill="1" applyBorder="1" applyAlignment="1">
      <alignment horizontal="justify" vertical="center" wrapText="1"/>
    </xf>
    <xf numFmtId="0" fontId="5" fillId="0" borderId="1" xfId="2" applyFont="1" applyBorder="1" applyAlignment="1">
      <alignment horizontal="justify" vertical="top" wrapText="1"/>
    </xf>
    <xf numFmtId="49" fontId="6" fillId="0" borderId="1" xfId="2" applyNumberFormat="1" applyFont="1" applyBorder="1" applyAlignment="1">
      <alignment horizontal="center" vertical="top" wrapText="1"/>
    </xf>
    <xf numFmtId="49" fontId="3" fillId="0" borderId="1" xfId="2" applyNumberFormat="1" applyFont="1" applyBorder="1" applyAlignment="1">
      <alignment horizontal="center" vertical="top" wrapText="1"/>
    </xf>
    <xf numFmtId="49" fontId="5" fillId="0" borderId="1" xfId="2" applyNumberFormat="1" applyFont="1" applyBorder="1" applyAlignment="1">
      <alignment horizontal="center" vertical="top" wrapText="1"/>
    </xf>
    <xf numFmtId="49" fontId="3" fillId="0" borderId="1" xfId="2" applyNumberFormat="1" applyFont="1" applyBorder="1" applyAlignment="1">
      <alignment horizontal="center" vertical="top"/>
    </xf>
    <xf numFmtId="49" fontId="5" fillId="0" borderId="1" xfId="2" applyNumberFormat="1" applyFont="1" applyBorder="1" applyAlignment="1">
      <alignment horizontal="center" vertical="top"/>
    </xf>
    <xf numFmtId="49" fontId="3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vertical="top" wrapText="1"/>
    </xf>
    <xf numFmtId="164" fontId="3" fillId="0" borderId="3" xfId="0" applyNumberFormat="1" applyFont="1" applyBorder="1" applyAlignment="1">
      <alignment vertical="top" wrapText="1"/>
    </xf>
    <xf numFmtId="164" fontId="5" fillId="0" borderId="3" xfId="2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164" fontId="5" fillId="0" borderId="1" xfId="2" applyNumberFormat="1" applyFont="1" applyBorder="1" applyAlignment="1">
      <alignment vertical="top"/>
    </xf>
    <xf numFmtId="164" fontId="3" fillId="0" borderId="1" xfId="2" applyNumberFormat="1" applyFont="1" applyBorder="1" applyAlignment="1">
      <alignment vertical="top"/>
    </xf>
    <xf numFmtId="164" fontId="5" fillId="0" borderId="1" xfId="2" applyNumberFormat="1" applyFont="1" applyFill="1" applyBorder="1" applyAlignment="1">
      <alignment vertical="top"/>
    </xf>
    <xf numFmtId="164" fontId="6" fillId="2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164" fontId="5" fillId="2" borderId="1" xfId="2" applyNumberFormat="1" applyFont="1" applyFill="1" applyBorder="1" applyAlignment="1">
      <alignment vertical="top"/>
    </xf>
    <xf numFmtId="0" fontId="9" fillId="0" borderId="0" xfId="0" applyFont="1" applyFill="1" applyAlignment="1">
      <alignment horizontal="center"/>
    </xf>
    <xf numFmtId="0" fontId="2" fillId="0" borderId="0" xfId="0" applyFont="1" applyFill="1"/>
    <xf numFmtId="0" fontId="9" fillId="0" borderId="0" xfId="0" applyFont="1" applyAlignment="1">
      <alignment horizontal="center"/>
    </xf>
    <xf numFmtId="0" fontId="2" fillId="0" borderId="0" xfId="0" applyFont="1"/>
    <xf numFmtId="0" fontId="2" fillId="0" borderId="0" xfId="2" applyFont="1"/>
    <xf numFmtId="0" fontId="10" fillId="0" borderId="0" xfId="0" applyFont="1"/>
    <xf numFmtId="4" fontId="10" fillId="0" borderId="0" xfId="0" applyNumberFormat="1" applyFont="1"/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/>
    </xf>
    <xf numFmtId="49" fontId="4" fillId="0" borderId="2" xfId="0" applyNumberFormat="1" applyFont="1" applyBorder="1" applyAlignment="1">
      <alignment horizontal="left" vertical="top"/>
    </xf>
    <xf numFmtId="49" fontId="4" fillId="0" borderId="4" xfId="0" applyNumberFormat="1" applyFont="1" applyBorder="1" applyAlignment="1">
      <alignment horizontal="left" vertical="top"/>
    </xf>
    <xf numFmtId="49" fontId="9" fillId="0" borderId="0" xfId="0" applyNumberFormat="1" applyFont="1" applyFill="1" applyAlignment="1">
      <alignment horizontal="left"/>
    </xf>
    <xf numFmtId="0" fontId="4" fillId="0" borderId="0" xfId="0" applyFont="1" applyAlignment="1">
      <alignment horizontal="center" vertical="top"/>
    </xf>
  </cellXfs>
  <cellStyles count="4">
    <cellStyle name="xl110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C1" zoomScaleNormal="100" zoomScalePageLayoutView="80" workbookViewId="0">
      <selection activeCell="C4" sqref="C4:D4"/>
    </sheetView>
  </sheetViews>
  <sheetFormatPr defaultRowHeight="12.75" x14ac:dyDescent="0.2"/>
  <cols>
    <col min="1" max="1" width="37.28515625" customWidth="1"/>
    <col min="2" max="2" width="46.42578125" customWidth="1"/>
    <col min="3" max="3" width="20.5703125" customWidth="1"/>
    <col min="4" max="4" width="19.28515625" customWidth="1"/>
    <col min="5" max="5" width="8.7109375" customWidth="1"/>
    <col min="6" max="9" width="8.85546875" hidden="1" customWidth="1"/>
  </cols>
  <sheetData>
    <row r="1" spans="1:4" ht="18.75" x14ac:dyDescent="0.3">
      <c r="A1" s="33"/>
      <c r="B1" s="34"/>
      <c r="C1" s="45" t="s">
        <v>74</v>
      </c>
      <c r="D1" s="45"/>
    </row>
    <row r="2" spans="1:4" ht="18.75" x14ac:dyDescent="0.3">
      <c r="A2" s="35"/>
      <c r="B2" s="36"/>
      <c r="C2" s="42" t="s">
        <v>20</v>
      </c>
      <c r="D2" s="42"/>
    </row>
    <row r="3" spans="1:4" ht="18.75" x14ac:dyDescent="0.3">
      <c r="A3" s="35"/>
      <c r="B3" s="36"/>
      <c r="C3" s="42" t="s">
        <v>21</v>
      </c>
      <c r="D3" s="42"/>
    </row>
    <row r="4" spans="1:4" ht="18.75" x14ac:dyDescent="0.3">
      <c r="A4" s="35"/>
      <c r="B4" s="36"/>
      <c r="C4" s="42" t="s">
        <v>75</v>
      </c>
      <c r="D4" s="42"/>
    </row>
    <row r="5" spans="1:4" ht="18.75" x14ac:dyDescent="0.3">
      <c r="A5" s="35"/>
      <c r="B5" s="36"/>
      <c r="C5" s="36"/>
      <c r="D5" s="36"/>
    </row>
    <row r="6" spans="1:4" ht="18.75" x14ac:dyDescent="0.3">
      <c r="A6" s="35"/>
      <c r="B6" s="36"/>
      <c r="C6" s="36"/>
      <c r="D6" s="36"/>
    </row>
    <row r="7" spans="1:4" ht="18.75" x14ac:dyDescent="0.2">
      <c r="A7" s="46" t="s">
        <v>19</v>
      </c>
      <c r="B7" s="46"/>
      <c r="C7" s="46"/>
      <c r="D7" s="46"/>
    </row>
    <row r="8" spans="1:4" ht="18.75" x14ac:dyDescent="0.2">
      <c r="A8" s="41" t="s">
        <v>59</v>
      </c>
      <c r="B8" s="41"/>
      <c r="C8" s="41"/>
      <c r="D8" s="41"/>
    </row>
    <row r="9" spans="1:4" ht="18.75" x14ac:dyDescent="0.3">
      <c r="A9" s="37"/>
      <c r="B9" s="37"/>
      <c r="C9" s="37"/>
      <c r="D9" s="38"/>
    </row>
    <row r="10" spans="1:4" ht="60.75" customHeight="1" x14ac:dyDescent="0.2">
      <c r="A10" s="1" t="s">
        <v>0</v>
      </c>
      <c r="B10" s="1" t="s">
        <v>17</v>
      </c>
      <c r="C10" s="2" t="s">
        <v>57</v>
      </c>
      <c r="D10" s="20" t="s">
        <v>58</v>
      </c>
    </row>
    <row r="11" spans="1:4" ht="18.75" x14ac:dyDescent="0.2">
      <c r="A11" s="21">
        <v>1</v>
      </c>
      <c r="B11" s="21">
        <v>2</v>
      </c>
      <c r="C11" s="21">
        <v>3</v>
      </c>
      <c r="D11" s="3">
        <v>4</v>
      </c>
    </row>
    <row r="12" spans="1:4" ht="57" customHeight="1" x14ac:dyDescent="0.2">
      <c r="A12" s="13" t="s">
        <v>60</v>
      </c>
      <c r="B12" s="7" t="s">
        <v>10</v>
      </c>
      <c r="C12" s="22">
        <f>C13+C18+C23+C29+C38</f>
        <v>1100000.0000000149</v>
      </c>
      <c r="D12" s="22">
        <f>D13+D18+D23+D29+D38</f>
        <v>17064.169999986887</v>
      </c>
    </row>
    <row r="13" spans="1:4" ht="111.75" customHeight="1" x14ac:dyDescent="0.2">
      <c r="A13" s="13" t="s">
        <v>32</v>
      </c>
      <c r="B13" s="7" t="s">
        <v>12</v>
      </c>
      <c r="C13" s="22">
        <f>C14+C16</f>
        <v>-1450000</v>
      </c>
      <c r="D13" s="22">
        <f>D14+D16</f>
        <v>-1450000</v>
      </c>
    </row>
    <row r="14" spans="1:4" ht="95.25" customHeight="1" x14ac:dyDescent="0.2">
      <c r="A14" s="14" t="s">
        <v>33</v>
      </c>
      <c r="B14" s="9" t="s">
        <v>15</v>
      </c>
      <c r="C14" s="23">
        <f>C15</f>
        <v>0</v>
      </c>
      <c r="D14" s="23">
        <f>D15</f>
        <v>0</v>
      </c>
    </row>
    <row r="15" spans="1:4" ht="75.75" customHeight="1" x14ac:dyDescent="0.2">
      <c r="A15" s="15" t="s">
        <v>34</v>
      </c>
      <c r="B15" s="12" t="s">
        <v>16</v>
      </c>
      <c r="C15" s="24">
        <v>0</v>
      </c>
      <c r="D15" s="24">
        <v>0</v>
      </c>
    </row>
    <row r="16" spans="1:4" ht="94.5" customHeight="1" x14ac:dyDescent="0.2">
      <c r="A16" s="16" t="s">
        <v>35</v>
      </c>
      <c r="B16" s="9" t="s">
        <v>13</v>
      </c>
      <c r="C16" s="23">
        <f>C17</f>
        <v>-1450000</v>
      </c>
      <c r="D16" s="23">
        <f>D17</f>
        <v>-1450000</v>
      </c>
    </row>
    <row r="17" spans="1:4" ht="75" customHeight="1" x14ac:dyDescent="0.2">
      <c r="A17" s="17" t="s">
        <v>36</v>
      </c>
      <c r="B17" s="12" t="s">
        <v>14</v>
      </c>
      <c r="C17" s="24">
        <v>-1450000</v>
      </c>
      <c r="D17" s="24">
        <v>-1450000</v>
      </c>
    </row>
    <row r="18" spans="1:4" ht="55.5" customHeight="1" x14ac:dyDescent="0.2">
      <c r="A18" s="6" t="s">
        <v>37</v>
      </c>
      <c r="B18" s="7" t="s">
        <v>11</v>
      </c>
      <c r="C18" s="8">
        <f>C19+C21</f>
        <v>1995776.700000003</v>
      </c>
      <c r="D18" s="8">
        <f>D19+D21</f>
        <v>1050700</v>
      </c>
    </row>
    <row r="19" spans="1:4" ht="57.75" customHeight="1" x14ac:dyDescent="0.2">
      <c r="A19" s="16" t="s">
        <v>38</v>
      </c>
      <c r="B19" s="9" t="s">
        <v>28</v>
      </c>
      <c r="C19" s="25">
        <f>C20</f>
        <v>47495776.700000003</v>
      </c>
      <c r="D19" s="25">
        <f>D20</f>
        <v>35289557</v>
      </c>
    </row>
    <row r="20" spans="1:4" ht="57.75" customHeight="1" x14ac:dyDescent="0.2">
      <c r="A20" s="17" t="s">
        <v>39</v>
      </c>
      <c r="B20" s="12" t="s">
        <v>29</v>
      </c>
      <c r="C20" s="26">
        <v>47495776.700000003</v>
      </c>
      <c r="D20" s="26">
        <v>35289557</v>
      </c>
    </row>
    <row r="21" spans="1:4" ht="75.75" customHeight="1" x14ac:dyDescent="0.2">
      <c r="A21" s="16" t="s">
        <v>40</v>
      </c>
      <c r="B21" s="9" t="s">
        <v>30</v>
      </c>
      <c r="C21" s="25">
        <f>C22</f>
        <v>-45500000</v>
      </c>
      <c r="D21" s="25">
        <f>D22</f>
        <v>-34238857</v>
      </c>
    </row>
    <row r="22" spans="1:4" ht="57.75" customHeight="1" x14ac:dyDescent="0.2">
      <c r="A22" s="17" t="s">
        <v>41</v>
      </c>
      <c r="B22" s="12" t="s">
        <v>31</v>
      </c>
      <c r="C22" s="26">
        <v>-45500000</v>
      </c>
      <c r="D22" s="26">
        <v>-34238857</v>
      </c>
    </row>
    <row r="23" spans="1:4" ht="75" customHeight="1" x14ac:dyDescent="0.2">
      <c r="A23" s="6" t="s">
        <v>42</v>
      </c>
      <c r="B23" s="7" t="s">
        <v>22</v>
      </c>
      <c r="C23" s="8">
        <f>C24</f>
        <v>-225700</v>
      </c>
      <c r="D23" s="8">
        <f>D24</f>
        <v>-225700</v>
      </c>
    </row>
    <row r="24" spans="1:4" ht="75.75" customHeight="1" x14ac:dyDescent="0.2">
      <c r="A24" s="16" t="s">
        <v>43</v>
      </c>
      <c r="B24" s="9" t="s">
        <v>25</v>
      </c>
      <c r="C24" s="25">
        <f>C25+C27</f>
        <v>-225700</v>
      </c>
      <c r="D24" s="25">
        <f>D25+D27</f>
        <v>-225700</v>
      </c>
    </row>
    <row r="25" spans="1:4" ht="72.75" customHeight="1" x14ac:dyDescent="0.2">
      <c r="A25" s="18" t="s">
        <v>44</v>
      </c>
      <c r="B25" s="10" t="s">
        <v>26</v>
      </c>
      <c r="C25" s="27">
        <f>C26</f>
        <v>7167632.9000000004</v>
      </c>
      <c r="D25" s="27">
        <f>D26</f>
        <v>13115000</v>
      </c>
    </row>
    <row r="26" spans="1:4" ht="93" customHeight="1" x14ac:dyDescent="0.2">
      <c r="A26" s="19" t="s">
        <v>45</v>
      </c>
      <c r="B26" s="11" t="s">
        <v>27</v>
      </c>
      <c r="C26" s="26">
        <v>7167632.9000000004</v>
      </c>
      <c r="D26" s="26">
        <v>13115000</v>
      </c>
    </row>
    <row r="27" spans="1:4" ht="94.5" customHeight="1" x14ac:dyDescent="0.2">
      <c r="A27" s="16" t="s">
        <v>46</v>
      </c>
      <c r="B27" s="9" t="s">
        <v>23</v>
      </c>
      <c r="C27" s="25">
        <f>C28</f>
        <v>-7393332.9000000004</v>
      </c>
      <c r="D27" s="25">
        <f>D28</f>
        <v>-13340700</v>
      </c>
    </row>
    <row r="28" spans="1:4" ht="96.75" customHeight="1" x14ac:dyDescent="0.2">
      <c r="A28" s="17" t="s">
        <v>47</v>
      </c>
      <c r="B28" s="12" t="s">
        <v>24</v>
      </c>
      <c r="C28" s="26">
        <v>-7393332.9000000004</v>
      </c>
      <c r="D28" s="26">
        <v>-13340700</v>
      </c>
    </row>
    <row r="29" spans="1:4" ht="57" customHeight="1" x14ac:dyDescent="0.2">
      <c r="A29" s="6" t="s">
        <v>48</v>
      </c>
      <c r="B29" s="7" t="s">
        <v>9</v>
      </c>
      <c r="C29" s="8">
        <f>C30+C34</f>
        <v>179923.30000001192</v>
      </c>
      <c r="D29" s="8">
        <f>D30+D34</f>
        <v>-207935.83000001311</v>
      </c>
    </row>
    <row r="30" spans="1:4" ht="37.5" customHeight="1" x14ac:dyDescent="0.2">
      <c r="A30" s="6" t="s">
        <v>49</v>
      </c>
      <c r="B30" s="7" t="s">
        <v>1</v>
      </c>
      <c r="C30" s="8">
        <f>C31</f>
        <v>-141303634.59999999</v>
      </c>
      <c r="D30" s="29">
        <f t="shared" ref="C30:D32" si="0">D31</f>
        <v>-140110684.31600001</v>
      </c>
    </row>
    <row r="31" spans="1:4" ht="38.25" customHeight="1" x14ac:dyDescent="0.2">
      <c r="A31" s="16" t="s">
        <v>50</v>
      </c>
      <c r="B31" s="9" t="s">
        <v>2</v>
      </c>
      <c r="C31" s="25">
        <f t="shared" si="0"/>
        <v>-141303634.59999999</v>
      </c>
      <c r="D31" s="30">
        <f t="shared" si="0"/>
        <v>-140110684.31600001</v>
      </c>
    </row>
    <row r="32" spans="1:4" ht="37.5" customHeight="1" x14ac:dyDescent="0.2">
      <c r="A32" s="17" t="s">
        <v>51</v>
      </c>
      <c r="B32" s="12" t="s">
        <v>3</v>
      </c>
      <c r="C32" s="5">
        <f t="shared" si="0"/>
        <v>-141303634.59999999</v>
      </c>
      <c r="D32" s="31">
        <f t="shared" si="0"/>
        <v>-140110684.31600001</v>
      </c>
    </row>
    <row r="33" spans="1:4" ht="56.25" customHeight="1" x14ac:dyDescent="0.2">
      <c r="A33" s="17" t="s">
        <v>52</v>
      </c>
      <c r="B33" s="12" t="s">
        <v>4</v>
      </c>
      <c r="C33" s="5">
        <v>-141303634.59999999</v>
      </c>
      <c r="D33" s="32">
        <v>-140110684.31600001</v>
      </c>
    </row>
    <row r="34" spans="1:4" ht="37.5" customHeight="1" x14ac:dyDescent="0.2">
      <c r="A34" s="6" t="s">
        <v>53</v>
      </c>
      <c r="B34" s="7" t="s">
        <v>5</v>
      </c>
      <c r="C34" s="8">
        <f t="shared" ref="C34:D36" si="1">C35</f>
        <v>141483557.90000001</v>
      </c>
      <c r="D34" s="29">
        <f t="shared" si="1"/>
        <v>139902748.486</v>
      </c>
    </row>
    <row r="35" spans="1:4" ht="37.5" x14ac:dyDescent="0.2">
      <c r="A35" s="16" t="s">
        <v>54</v>
      </c>
      <c r="B35" s="9" t="s">
        <v>6</v>
      </c>
      <c r="C35" s="25">
        <f t="shared" si="1"/>
        <v>141483557.90000001</v>
      </c>
      <c r="D35" s="30">
        <f t="shared" si="1"/>
        <v>139902748.486</v>
      </c>
    </row>
    <row r="36" spans="1:4" ht="37.5" x14ac:dyDescent="0.2">
      <c r="A36" s="17" t="s">
        <v>55</v>
      </c>
      <c r="B36" s="12" t="s">
        <v>7</v>
      </c>
      <c r="C36" s="5">
        <f t="shared" si="1"/>
        <v>141483557.90000001</v>
      </c>
      <c r="D36" s="31">
        <f t="shared" si="1"/>
        <v>139902748.486</v>
      </c>
    </row>
    <row r="37" spans="1:4" ht="57.75" customHeight="1" x14ac:dyDescent="0.2">
      <c r="A37" s="17" t="s">
        <v>56</v>
      </c>
      <c r="B37" s="12" t="s">
        <v>8</v>
      </c>
      <c r="C37" s="5">
        <v>141483557.90000001</v>
      </c>
      <c r="D37" s="32">
        <v>139902748.486</v>
      </c>
    </row>
    <row r="38" spans="1:4" ht="75" customHeight="1" x14ac:dyDescent="0.2">
      <c r="A38" s="6" t="s">
        <v>61</v>
      </c>
      <c r="B38" s="7" t="s">
        <v>62</v>
      </c>
      <c r="C38" s="8">
        <f t="shared" ref="C38:D40" si="2">C39</f>
        <v>600000</v>
      </c>
      <c r="D38" s="29">
        <f t="shared" si="2"/>
        <v>850000</v>
      </c>
    </row>
    <row r="39" spans="1:4" ht="61.15" customHeight="1" x14ac:dyDescent="0.2">
      <c r="A39" s="13" t="s">
        <v>63</v>
      </c>
      <c r="B39" s="7" t="s">
        <v>64</v>
      </c>
      <c r="C39" s="8">
        <f t="shared" si="2"/>
        <v>600000</v>
      </c>
      <c r="D39" s="29">
        <f t="shared" si="2"/>
        <v>850000</v>
      </c>
    </row>
    <row r="40" spans="1:4" ht="166.9" customHeight="1" x14ac:dyDescent="0.2">
      <c r="A40" s="14" t="s">
        <v>65</v>
      </c>
      <c r="B40" s="9" t="s">
        <v>66</v>
      </c>
      <c r="C40" s="25">
        <f t="shared" si="2"/>
        <v>600000</v>
      </c>
      <c r="D40" s="30">
        <f t="shared" si="2"/>
        <v>850000</v>
      </c>
    </row>
    <row r="41" spans="1:4" ht="322.5" customHeight="1" x14ac:dyDescent="0.2">
      <c r="A41" s="15" t="s">
        <v>67</v>
      </c>
      <c r="B41" s="12" t="s">
        <v>68</v>
      </c>
      <c r="C41" s="5">
        <f>C42+C43</f>
        <v>600000</v>
      </c>
      <c r="D41" s="31">
        <f>D42+D43</f>
        <v>850000</v>
      </c>
    </row>
    <row r="42" spans="1:4" ht="154.15" customHeight="1" x14ac:dyDescent="0.2">
      <c r="A42" s="15" t="s">
        <v>69</v>
      </c>
      <c r="B42" s="12" t="s">
        <v>70</v>
      </c>
      <c r="C42" s="28">
        <v>500000</v>
      </c>
      <c r="D42" s="32">
        <v>0</v>
      </c>
    </row>
    <row r="43" spans="1:4" ht="169.15" customHeight="1" x14ac:dyDescent="0.2">
      <c r="A43" s="15" t="s">
        <v>71</v>
      </c>
      <c r="B43" s="12" t="s">
        <v>72</v>
      </c>
      <c r="C43" s="28">
        <v>100000</v>
      </c>
      <c r="D43" s="32">
        <v>850000</v>
      </c>
    </row>
    <row r="44" spans="1:4" ht="18.75" x14ac:dyDescent="0.2">
      <c r="A44" s="43" t="s">
        <v>18</v>
      </c>
      <c r="B44" s="44"/>
      <c r="C44" s="4">
        <f>C12</f>
        <v>1100000.0000000149</v>
      </c>
      <c r="D44" s="4">
        <f>D12</f>
        <v>17064.169999986887</v>
      </c>
    </row>
    <row r="45" spans="1:4" ht="18" x14ac:dyDescent="0.25">
      <c r="A45" s="38"/>
      <c r="B45" s="38"/>
      <c r="C45" s="39"/>
      <c r="D45" s="38"/>
    </row>
    <row r="46" spans="1:4" ht="18" x14ac:dyDescent="0.25">
      <c r="A46" s="40" t="s">
        <v>73</v>
      </c>
      <c r="B46" s="40"/>
      <c r="C46" s="40"/>
      <c r="D46" s="40"/>
    </row>
  </sheetData>
  <mergeCells count="8">
    <mergeCell ref="A46:D46"/>
    <mergeCell ref="A8:D8"/>
    <mergeCell ref="C4:D4"/>
    <mergeCell ref="A44:B44"/>
    <mergeCell ref="C1:D1"/>
    <mergeCell ref="C2:D2"/>
    <mergeCell ref="C3:D3"/>
    <mergeCell ref="A7:D7"/>
  </mergeCells>
  <pageMargins left="0.98425196850393704" right="0.39370078740157483" top="0.78740157480314965" bottom="0.59055118110236227" header="0.31496062992125984" footer="0.31496062992125984"/>
  <pageSetup paperSize="9" scale="70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6KDV5W64NSFS-851842435-8295</_dlc_DocId>
    <_dlc_DocIdUrl xmlns="746016b1-ecc9-410e-95eb-a13f7eb3881b">
      <Url>http://port.admnsk.ru/sites/main/sovet/_layouts/DocIdRedir.aspx?ID=6KDV5W64NSFS-851842435-8295</Url>
      <Description>6KDV5W64NSFS-851842435-8295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65D99AB-698A-45E1-8015-AF297C00DB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43BB37-B1E2-4B46-8864-C0094A0D75A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21006618-8B2D-479E-9FD4-4098DCB7AF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E41DA82-7B3D-4B59-9C31-D63A5E337F0D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746016b1-ecc9-410e-95eb-a13f7eb3881b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6DAB93B2-503C-4C4F-A837-DC6493B46A3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</vt:lpstr>
      <vt:lpstr>декабрь!Заголовки_для_печати</vt:lpstr>
      <vt:lpstr>декабрь!Область_печати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Москалева Ольга Витальевна</cp:lastModifiedBy>
  <cp:lastPrinted>2024-05-20T09:06:30Z</cp:lastPrinted>
  <dcterms:created xsi:type="dcterms:W3CDTF">2005-10-06T10:34:00Z</dcterms:created>
  <dcterms:modified xsi:type="dcterms:W3CDTF">2024-05-29T04:12:36Z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5465.00000000000</vt:lpwstr>
  </property>
  <property fmtid="{D5CDD505-2E9C-101B-9397-08002B2CF9AE}" pid="3" name="ParentInfo">
    <vt:lpwstr>Проект постановления</vt:lpwstr>
  </property>
  <property fmtid="{D5CDD505-2E9C-101B-9397-08002B2CF9AE}" pid="4" name="ParentAddInfo">
    <vt:lpwstr>1</vt:lpwstr>
  </property>
  <property fmtid="{D5CDD505-2E9C-101B-9397-08002B2CF9AE}" pid="5" name="DocLink">
    <vt:lpwstr>http://doc.admnsk.ru/_layouts/Eos/Transfer.ashx?Action=DispForm&amp;SiteId=704b371f-db24-47c4-89fa-f43ceee1acee&amp;WebId=4a676dd4-abde-4331-a651-c13e4cbe794a&amp;ListId=200f5e8d-71ab-488c-aaf6-cc4c9bbeaa77&amp;ItemId=5465&amp;End=1&amp;Close=1, #ИМЯ?</vt:lpwstr>
  </property>
  <property fmtid="{D5CDD505-2E9C-101B-9397-08002B2CF9AE}" pid="6" name="ParentRegDate">
    <vt:lpwstr>2014-03-28T22:10:14Z</vt:lpwstr>
  </property>
  <property fmtid="{D5CDD505-2E9C-101B-9397-08002B2CF9AE}" pid="7" name="ParentRegNumber">
    <vt:lpwstr>14_02973</vt:lpwstr>
  </property>
  <property fmtid="{D5CDD505-2E9C-101B-9397-08002B2CF9AE}" pid="8" name="ParentDocGroupLink">
    <vt:lpwstr>16</vt:lpwstr>
  </property>
  <property fmtid="{D5CDD505-2E9C-101B-9397-08002B2CF9AE}" pid="9" name="FileTypeId">
    <vt:lpwstr>0</vt:lpwstr>
  </property>
  <property fmtid="{D5CDD505-2E9C-101B-9397-08002B2CF9AE}" pid="10" name="Comments">
    <vt:lpwstr/>
  </property>
  <property fmtid="{D5CDD505-2E9C-101B-9397-08002B2CF9AE}" pid="11" name="display_urn:schemas-microsoft-com:office:office#Editor">
    <vt:lpwstr>Чернова Дарья Александровна</vt:lpwstr>
  </property>
  <property fmtid="{D5CDD505-2E9C-101B-9397-08002B2CF9AE}" pid="12" name="display_urn:schemas-microsoft-com:office:office#Author">
    <vt:lpwstr>Чернова Дарья Александровна</vt:lpwstr>
  </property>
  <property fmtid="{D5CDD505-2E9C-101B-9397-08002B2CF9AE}" pid="13" name="ContentTypeId">
    <vt:lpwstr>0x01010042C3C40819EA6044BB412208914E0BAF</vt:lpwstr>
  </property>
  <property fmtid="{D5CDD505-2E9C-101B-9397-08002B2CF9AE}" pid="14" name="ActivityStateId">
    <vt:lpwstr>0</vt:lpwstr>
  </property>
  <property fmtid="{D5CDD505-2E9C-101B-9397-08002B2CF9AE}" pid="15" name="_dlc_DocIdItemGuid">
    <vt:lpwstr>05003585-507b-45cd-bd62-99e1ba8eccdc</vt:lpwstr>
  </property>
</Properties>
</file>